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Z:\BZP\Katarzyna_Dusza\2026\084_serwis klimatyzacji_2\3_SWZ wraz z załącznikami\"/>
    </mc:Choice>
  </mc:AlternateContent>
  <xr:revisionPtr revIDLastSave="0" documentId="13_ncr:1_{23BA2437-6B17-45C1-978E-0BEDC9D7CC7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ntylacja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1" l="1"/>
  <c r="G17" i="1"/>
  <c r="G16" i="1" l="1"/>
  <c r="B10" i="1" l="1"/>
  <c r="B9" i="1"/>
  <c r="B11" i="1" l="1"/>
  <c r="B3" i="1"/>
  <c r="B4" i="1" s="1"/>
  <c r="B5" i="1" s="1"/>
  <c r="B13" i="1" l="1"/>
</calcChain>
</file>

<file path=xl/sharedStrings.xml><?xml version="1.0" encoding="utf-8"?>
<sst xmlns="http://schemas.openxmlformats.org/spreadsheetml/2006/main" count="24" uniqueCount="24">
  <si>
    <t>KONSERWACJA W OBIEKTACH DYDAKTYCZNYCH (23% VAT)</t>
  </si>
  <si>
    <t>VAT 23%</t>
  </si>
  <si>
    <t>1. Koszt konserwacji w okresie trwania umowy, BRUTTO</t>
  </si>
  <si>
    <t>SERWIS W OBIEKTACH DYDAKTYCZNYCH (23% VAT)</t>
  </si>
  <si>
    <r>
      <rPr>
        <sz val="9"/>
        <color theme="1"/>
        <rFont val="Arial"/>
        <family val="2"/>
        <charset val="238"/>
      </rPr>
      <t xml:space="preserve">Zakładana ilość roboczogodzin przeznaczona na naprawy </t>
    </r>
    <r>
      <rPr>
        <b/>
        <sz val="9"/>
        <color theme="1"/>
        <rFont val="Arial"/>
        <family val="2"/>
        <charset val="238"/>
      </rPr>
      <t>w okresie trwania umowy</t>
    </r>
  </si>
  <si>
    <t>VAT 23 %</t>
  </si>
  <si>
    <t>2. Wartość zakładanych roboczogodzin na naprawy w okresie serwisu, BRUTTO</t>
  </si>
  <si>
    <t>Typ urządzenia</t>
  </si>
  <si>
    <t>Liczba urządzeń</t>
  </si>
  <si>
    <t>Krotność przeglądu / rok</t>
  </si>
  <si>
    <t>Agregat freonowy</t>
  </si>
  <si>
    <t>Centrala Wentylacyjna</t>
  </si>
  <si>
    <t>Klimatyzator</t>
  </si>
  <si>
    <t>Łączna liczba urządzeń w grupie:</t>
  </si>
  <si>
    <t>Łączna całkowita wartość oferty – konserwacja i serwis (1 + 2)</t>
  </si>
  <si>
    <t>Sumaryczny roczny koszt konserwacji urządzeń objętych umową, NETTO</t>
  </si>
  <si>
    <t>Roczny koszt serwisu
[zł]</t>
  </si>
  <si>
    <t>Wartość zakładanych napraw w okersie konserwacji, NETTO</t>
  </si>
  <si>
    <t>Oferowana wartość 1 roboczogodziny do kalkulacji napraw w trakcie trwania umowy serwisu, NETTO</t>
  </si>
  <si>
    <t>130</t>
  </si>
  <si>
    <t>Koszt jednostkowy konserwacji NETTO</t>
  </si>
  <si>
    <t>Załącznik nr 3.15 do SWZ</t>
  </si>
  <si>
    <t>Numer grupy 15</t>
  </si>
  <si>
    <t>Zadanie nr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</si>
</sst>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[$zł-415]"/>
  </numFmts>
  <fonts count="16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u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3F3F3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FF9900"/>
      </left>
      <right style="medium">
        <color rgb="FFFF99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54">
    <xf numFmtId="0" fontId="0" fillId="0" borderId="0" xfId="0" applyFont="1" applyAlignment="1"/>
    <xf numFmtId="49" fontId="1" fillId="0" borderId="0" xfId="0" applyNumberFormat="1" applyFont="1"/>
    <xf numFmtId="16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164" fontId="3" fillId="2" borderId="1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/>
    <xf numFmtId="164" fontId="5" fillId="2" borderId="1" xfId="0" applyNumberFormat="1" applyFont="1" applyFill="1" applyBorder="1" applyAlignment="1">
      <alignment horizontal="center"/>
    </xf>
    <xf numFmtId="164" fontId="6" fillId="0" borderId="0" xfId="0" applyNumberFormat="1" applyFont="1" applyAlignment="1"/>
    <xf numFmtId="49" fontId="1" fillId="0" borderId="0" xfId="0" applyNumberFormat="1" applyFont="1" applyAlignment="1"/>
    <xf numFmtId="3" fontId="1" fillId="2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2" borderId="3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5" fillId="2" borderId="3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/>
    <xf numFmtId="164" fontId="5" fillId="0" borderId="0" xfId="0" applyNumberFormat="1" applyFont="1" applyAlignment="1">
      <alignment horizontal="left"/>
    </xf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12" fillId="0" borderId="15" xfId="0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left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9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13" fillId="0" borderId="10" xfId="1" applyNumberFormat="1" applyFont="1" applyBorder="1" applyAlignment="1">
      <alignment horizontal="center" vertical="center"/>
    </xf>
    <xf numFmtId="49" fontId="10" fillId="0" borderId="9" xfId="1" applyNumberFormat="1" applyFont="1" applyBorder="1" applyAlignment="1">
      <alignment horizontal="right" vertical="center"/>
    </xf>
    <xf numFmtId="49" fontId="13" fillId="0" borderId="13" xfId="1" applyNumberFormat="1" applyFont="1" applyBorder="1" applyAlignment="1">
      <alignment horizontal="right" vertical="center" wrapText="1"/>
    </xf>
    <xf numFmtId="0" fontId="13" fillId="0" borderId="14" xfId="1" applyNumberFormat="1" applyFont="1" applyBorder="1" applyAlignment="1">
      <alignment horizontal="center" vertical="center"/>
    </xf>
    <xf numFmtId="164" fontId="7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3" borderId="11" xfId="0" applyNumberFormat="1" applyFont="1" applyFill="1" applyBorder="1" applyAlignment="1" applyProtection="1">
      <alignment horizontal="center" vertical="center"/>
      <protection locked="0"/>
    </xf>
    <xf numFmtId="164" fontId="4" fillId="3" borderId="17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right"/>
    </xf>
  </cellXfs>
  <cellStyles count="2">
    <cellStyle name="Normalny" xfId="0" builtinId="0"/>
    <cellStyle name="Normalny 2" xfId="1" xr:uid="{00000000-0005-0000-0000-00002F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color theme="1"/>
      </font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color theme="1"/>
      </font>
      <numFmt numFmtId="164" formatCode="#,##0.00\ [$zł-415]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9900"/>
        </left>
        <right style="medium">
          <color rgb="FFFF9900"/>
        </right>
        <top/>
        <bottom style="thin">
          <color rgb="FF000000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30" formatCode="@"/>
      <alignment horizontal="center" vertical="center" textRotation="0" wrapText="0" indent="0" justifyLastLine="0" shrinkToFit="0" readingOrder="0"/>
    </dxf>
    <dxf>
      <border outline="0">
        <right style="medium">
          <color rgb="FFFF99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right" vertical="center" textRotation="0" wrapText="0" indent="0" justifyLastLine="0" shrinkToFit="0" readingOrder="0"/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DEDE"/>
          <bgColor rgb="FFDEDEDE"/>
        </patternFill>
      </fill>
    </dxf>
  </dxfs>
  <tableStyles count="1">
    <tableStyle name="Grupy 2025-style" pivot="0" count="3" xr9:uid="{00000000-0011-0000-FFFF-FFFF00000000}">
      <tableStyleElement type="total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G19" headerRowCount="0" totalsRowCount="1">
  <tableColumns count="5">
    <tableColumn id="1" xr3:uid="{00000000-0010-0000-0000-000001000000}" name="Column1" totalsRowLabel="Łączna liczba urządzeń w grupie:" totalsRowDxfId="8"/>
    <tableColumn id="2" xr3:uid="{00000000-0010-0000-0000-000002000000}" name="Column2" totalsRowLabel="130" dataDxfId="7" totalsRowDxfId="6"/>
    <tableColumn id="3" xr3:uid="{00000000-0010-0000-0000-000003000000}" name="Column3" dataDxfId="5" totalsRowDxfId="4"/>
    <tableColumn id="4" xr3:uid="{00000000-0010-0000-0000-000004000000}" name="Column4" dataDxfId="3" totalsRowDxfId="2"/>
    <tableColumn id="5" xr3:uid="{00000000-0010-0000-0000-000005000000}" name="Column5" dataDxfId="1" totalsRowDxfId="0"/>
  </tableColumns>
  <tableStyleInfo name="Grupy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6"/>
    <outlinePr summaryBelow="0" summaryRight="0"/>
    <pageSetUpPr fitToPage="1"/>
  </sheetPr>
  <dimension ref="A1:J38"/>
  <sheetViews>
    <sheetView showGridLines="0" tabSelected="1" zoomScaleNormal="100" workbookViewId="0">
      <selection activeCell="J8" sqref="J8"/>
    </sheetView>
  </sheetViews>
  <sheetFormatPr defaultColWidth="12.5703125" defaultRowHeight="15.75" customHeight="1" outlineLevelRow="1" x14ac:dyDescent="0.2"/>
  <cols>
    <col min="1" max="1" width="7.42578125" customWidth="1"/>
    <col min="2" max="2" width="20" customWidth="1"/>
    <col min="3" max="3" width="41.5703125" customWidth="1"/>
    <col min="4" max="5" width="15.140625" customWidth="1"/>
    <col min="6" max="6" width="12.28515625" customWidth="1"/>
    <col min="7" max="7" width="17.7109375" customWidth="1"/>
    <col min="10" max="10" width="14.42578125" customWidth="1"/>
  </cols>
  <sheetData>
    <row r="1" spans="1:10" ht="30" customHeight="1" thickBot="1" x14ac:dyDescent="0.3">
      <c r="B1" s="34" t="s">
        <v>23</v>
      </c>
      <c r="C1" s="34" t="s">
        <v>22</v>
      </c>
      <c r="E1" s="53" t="s">
        <v>21</v>
      </c>
      <c r="F1" s="53"/>
      <c r="G1" s="53"/>
      <c r="H1" s="53"/>
    </row>
    <row r="2" spans="1:10" ht="30" customHeight="1" thickBot="1" x14ac:dyDescent="0.25">
      <c r="B2" s="2" t="s">
        <v>0</v>
      </c>
      <c r="C2" s="1"/>
      <c r="D2" s="1"/>
      <c r="E2" s="1"/>
      <c r="F2" s="3"/>
      <c r="G2" s="1"/>
      <c r="J2" s="4"/>
    </row>
    <row r="3" spans="1:10" ht="30" customHeight="1" outlineLevel="1" thickBot="1" x14ac:dyDescent="0.25">
      <c r="B3" s="5">
        <f>SUM($G16:$G18)</f>
        <v>0</v>
      </c>
      <c r="C3" s="6" t="s">
        <v>15</v>
      </c>
      <c r="E3" s="1"/>
      <c r="F3" s="7"/>
      <c r="G3" s="1"/>
    </row>
    <row r="4" spans="1:10" ht="30" customHeight="1" outlineLevel="1" thickBot="1" x14ac:dyDescent="0.25">
      <c r="B4" s="5">
        <f>B3*0.23</f>
        <v>0</v>
      </c>
      <c r="C4" s="8" t="s">
        <v>1</v>
      </c>
      <c r="E4" s="1"/>
      <c r="F4" s="7"/>
      <c r="G4" s="1"/>
    </row>
    <row r="5" spans="1:10" ht="30" customHeight="1" outlineLevel="1" thickBot="1" x14ac:dyDescent="0.25">
      <c r="B5" s="9">
        <f>B3+B4</f>
        <v>0</v>
      </c>
      <c r="C5" s="35" t="s">
        <v>2</v>
      </c>
      <c r="E5" s="1"/>
      <c r="F5" s="7"/>
      <c r="G5" s="1"/>
    </row>
    <row r="6" spans="1:10" ht="30" customHeight="1" outlineLevel="1" thickBot="1" x14ac:dyDescent="0.25">
      <c r="B6" s="10" t="s">
        <v>3</v>
      </c>
      <c r="C6" s="1"/>
      <c r="D6" s="1"/>
      <c r="E6" s="1"/>
      <c r="F6" s="3"/>
      <c r="G6" s="1"/>
      <c r="J6" s="11"/>
    </row>
    <row r="7" spans="1:10" ht="30" customHeight="1" outlineLevel="1" thickBot="1" x14ac:dyDescent="0.25">
      <c r="B7" s="12">
        <v>102</v>
      </c>
      <c r="C7" s="13" t="s">
        <v>4</v>
      </c>
      <c r="D7" s="1"/>
      <c r="E7" s="1"/>
      <c r="F7" s="3"/>
      <c r="G7" s="1"/>
      <c r="I7" s="4"/>
      <c r="J7" s="11"/>
    </row>
    <row r="8" spans="1:10" ht="30" customHeight="1" outlineLevel="1" thickBot="1" x14ac:dyDescent="0.25">
      <c r="B8" s="50">
        <v>0</v>
      </c>
      <c r="C8" s="13" t="s">
        <v>18</v>
      </c>
      <c r="D8" s="1"/>
      <c r="E8" s="1"/>
      <c r="F8" s="3"/>
      <c r="G8" s="1"/>
      <c r="I8" s="4"/>
      <c r="J8" s="11"/>
    </row>
    <row r="9" spans="1:10" ht="30" customHeight="1" outlineLevel="1" thickBot="1" x14ac:dyDescent="0.25">
      <c r="B9" s="14">
        <f>B7*B8</f>
        <v>0</v>
      </c>
      <c r="C9" s="15" t="s">
        <v>17</v>
      </c>
      <c r="D9" s="1"/>
      <c r="E9" s="1"/>
      <c r="F9" s="3"/>
      <c r="G9" s="1"/>
      <c r="I9" s="4"/>
      <c r="J9" s="11"/>
    </row>
    <row r="10" spans="1:10" ht="30" customHeight="1" outlineLevel="1" thickBot="1" x14ac:dyDescent="0.25">
      <c r="B10" s="14">
        <f>B7*B8*0.23</f>
        <v>0</v>
      </c>
      <c r="C10" s="15" t="s">
        <v>5</v>
      </c>
      <c r="D10" s="1"/>
      <c r="E10" s="1"/>
      <c r="F10" s="3"/>
      <c r="G10" s="1"/>
      <c r="I10" s="4"/>
      <c r="J10" s="11"/>
    </row>
    <row r="11" spans="1:10" ht="30" customHeight="1" outlineLevel="1" thickBot="1" x14ac:dyDescent="0.25">
      <c r="B11" s="16">
        <f>SUM(B9+B10)</f>
        <v>0</v>
      </c>
      <c r="C11" s="17" t="s">
        <v>6</v>
      </c>
      <c r="D11" s="1"/>
      <c r="E11" s="1"/>
      <c r="F11" s="3"/>
      <c r="G11" s="1"/>
      <c r="I11" s="4"/>
      <c r="J11" s="11"/>
    </row>
    <row r="12" spans="1:10" ht="30" customHeight="1" thickBot="1" x14ac:dyDescent="0.25">
      <c r="B12" s="18"/>
      <c r="C12" s="18"/>
      <c r="D12" s="19"/>
      <c r="E12" s="18"/>
      <c r="F12" s="20"/>
      <c r="G12" s="21"/>
      <c r="I12" s="4"/>
      <c r="J12" s="11"/>
    </row>
    <row r="13" spans="1:10" ht="30" customHeight="1" thickBot="1" x14ac:dyDescent="0.25">
      <c r="B13" s="9">
        <f>(B5+B11)</f>
        <v>0</v>
      </c>
      <c r="C13" s="22" t="s">
        <v>14</v>
      </c>
      <c r="D13" s="7"/>
      <c r="E13" s="1"/>
      <c r="F13" s="7"/>
      <c r="G13" s="7"/>
      <c r="H13" s="4"/>
      <c r="I13" s="4"/>
      <c r="J13" s="11"/>
    </row>
    <row r="14" spans="1:10" ht="30" customHeight="1" thickBot="1" x14ac:dyDescent="0.25">
      <c r="A14" s="1"/>
      <c r="B14" s="23"/>
      <c r="C14" s="1"/>
      <c r="D14" s="1"/>
      <c r="F14" s="24"/>
      <c r="I14" s="4"/>
      <c r="J14" s="11"/>
    </row>
    <row r="15" spans="1:10" ht="48.75" thickBot="1" x14ac:dyDescent="0.25">
      <c r="C15" s="25" t="s">
        <v>7</v>
      </c>
      <c r="D15" s="26" t="s">
        <v>8</v>
      </c>
      <c r="E15" s="32" t="s">
        <v>20</v>
      </c>
      <c r="F15" s="27" t="s">
        <v>9</v>
      </c>
      <c r="G15" s="28" t="s">
        <v>16</v>
      </c>
      <c r="I15" s="4"/>
      <c r="J15" s="11"/>
    </row>
    <row r="16" spans="1:10" ht="15.75" customHeight="1" x14ac:dyDescent="0.2">
      <c r="A16" s="29"/>
      <c r="C16" s="47" t="s">
        <v>10</v>
      </c>
      <c r="D16" s="46">
        <v>4</v>
      </c>
      <c r="E16" s="51">
        <v>0</v>
      </c>
      <c r="F16" s="30">
        <v>2</v>
      </c>
      <c r="G16" s="31">
        <f t="shared" ref="G16" si="0">PRODUCT(D16*E16*F16)</f>
        <v>0</v>
      </c>
      <c r="I16" s="4"/>
      <c r="J16" s="11"/>
    </row>
    <row r="17" spans="1:10" s="36" customFormat="1" ht="15.75" customHeight="1" x14ac:dyDescent="0.2">
      <c r="A17" s="39"/>
      <c r="C17" s="48" t="s">
        <v>11</v>
      </c>
      <c r="D17" s="49">
        <v>5</v>
      </c>
      <c r="E17" s="52">
        <v>0</v>
      </c>
      <c r="F17" s="41">
        <v>2</v>
      </c>
      <c r="G17" s="42">
        <f t="shared" ref="G17:G18" si="1">PRODUCT(D17*E17*F17)</f>
        <v>0</v>
      </c>
      <c r="I17" s="37"/>
      <c r="J17" s="38"/>
    </row>
    <row r="18" spans="1:10" s="36" customFormat="1" ht="15.75" customHeight="1" x14ac:dyDescent="0.2">
      <c r="A18" s="39"/>
      <c r="C18" s="48" t="s">
        <v>12</v>
      </c>
      <c r="D18" s="49">
        <v>121</v>
      </c>
      <c r="E18" s="52">
        <v>0</v>
      </c>
      <c r="F18" s="41">
        <v>2</v>
      </c>
      <c r="G18" s="42">
        <f t="shared" si="1"/>
        <v>0</v>
      </c>
      <c r="I18" s="37"/>
      <c r="J18" s="38"/>
    </row>
    <row r="19" spans="1:10" ht="15.75" customHeight="1" x14ac:dyDescent="0.2">
      <c r="A19" s="1"/>
      <c r="B19" s="23"/>
      <c r="C19" s="43" t="s">
        <v>13</v>
      </c>
      <c r="D19" s="45" t="s">
        <v>19</v>
      </c>
      <c r="E19" s="44"/>
      <c r="F19" s="40"/>
      <c r="G19" s="33"/>
      <c r="I19" s="4"/>
      <c r="J19" s="11"/>
    </row>
    <row r="20" spans="1:10" ht="15.75" customHeight="1" x14ac:dyDescent="0.2">
      <c r="A20" s="1"/>
      <c r="B20" s="23"/>
      <c r="C20" s="1"/>
      <c r="D20" s="1"/>
      <c r="F20" s="24"/>
      <c r="I20" s="4"/>
      <c r="J20" s="11"/>
    </row>
    <row r="21" spans="1:10" ht="15.75" customHeight="1" x14ac:dyDescent="0.2">
      <c r="A21" s="1"/>
      <c r="B21" s="23"/>
      <c r="I21" s="4"/>
      <c r="J21" s="11"/>
    </row>
    <row r="22" spans="1:10" ht="15.75" customHeight="1" x14ac:dyDescent="0.2">
      <c r="A22" s="1"/>
      <c r="B22" s="23"/>
      <c r="I22" s="4"/>
      <c r="J22" s="11"/>
    </row>
    <row r="23" spans="1:10" ht="15.75" customHeight="1" x14ac:dyDescent="0.2">
      <c r="A23" s="1"/>
      <c r="B23" s="23"/>
      <c r="I23" s="4"/>
      <c r="J23" s="11"/>
    </row>
    <row r="24" spans="1:10" ht="15.75" customHeight="1" x14ac:dyDescent="0.2">
      <c r="A24" s="1"/>
      <c r="B24" s="23"/>
      <c r="I24" s="4"/>
      <c r="J24" s="11"/>
    </row>
    <row r="25" spans="1:10" ht="15.75" customHeight="1" x14ac:dyDescent="0.2">
      <c r="A25" s="1"/>
      <c r="B25" s="23"/>
      <c r="I25" s="4"/>
      <c r="J25" s="11"/>
    </row>
    <row r="26" spans="1:10" ht="15.75" customHeight="1" x14ac:dyDescent="0.2">
      <c r="A26" s="1"/>
      <c r="B26" s="23"/>
      <c r="I26" s="4"/>
      <c r="J26" s="11"/>
    </row>
    <row r="27" spans="1:10" ht="15.75" customHeight="1" x14ac:dyDescent="0.2">
      <c r="A27" s="1"/>
      <c r="B27" s="23"/>
      <c r="I27" s="4"/>
      <c r="J27" s="11"/>
    </row>
    <row r="28" spans="1:10" ht="15.75" customHeight="1" x14ac:dyDescent="0.2">
      <c r="A28" s="1"/>
      <c r="B28" s="23"/>
      <c r="I28" s="4"/>
      <c r="J28" s="11"/>
    </row>
    <row r="29" spans="1:10" ht="15.75" customHeight="1" x14ac:dyDescent="0.2">
      <c r="A29" s="1"/>
      <c r="B29" s="23"/>
      <c r="I29" s="4"/>
      <c r="J29" s="11"/>
    </row>
    <row r="30" spans="1:10" ht="15.75" customHeight="1" x14ac:dyDescent="0.2">
      <c r="A30" s="1"/>
      <c r="B30" s="23"/>
      <c r="I30" s="4"/>
      <c r="J30" s="11"/>
    </row>
    <row r="31" spans="1:10" ht="15.75" customHeight="1" x14ac:dyDescent="0.2">
      <c r="A31" s="1"/>
      <c r="B31" s="23"/>
      <c r="I31" s="4"/>
      <c r="J31" s="11"/>
    </row>
    <row r="32" spans="1:10" ht="15.75" customHeight="1" x14ac:dyDescent="0.2">
      <c r="A32" s="1"/>
      <c r="B32" s="23"/>
      <c r="I32" s="4"/>
      <c r="J32" s="11"/>
    </row>
    <row r="33" spans="1:10" ht="15.75" customHeight="1" x14ac:dyDescent="0.2">
      <c r="A33" s="1"/>
      <c r="B33" s="23"/>
      <c r="I33" s="4"/>
      <c r="J33" s="11"/>
    </row>
    <row r="34" spans="1:10" ht="15.75" customHeight="1" x14ac:dyDescent="0.2">
      <c r="A34" s="1"/>
      <c r="B34" s="23"/>
      <c r="I34" s="4"/>
      <c r="J34" s="11"/>
    </row>
    <row r="35" spans="1:10" ht="15.75" customHeight="1" x14ac:dyDescent="0.2">
      <c r="A35" s="1"/>
      <c r="B35" s="23"/>
      <c r="I35" s="4"/>
      <c r="J35" s="11"/>
    </row>
    <row r="36" spans="1:10" ht="15.75" customHeight="1" x14ac:dyDescent="0.2">
      <c r="A36" s="1"/>
      <c r="B36" s="23"/>
      <c r="I36" s="4"/>
      <c r="J36" s="11"/>
    </row>
    <row r="37" spans="1:10" ht="17.25" customHeight="1" x14ac:dyDescent="0.2">
      <c r="A37" s="1"/>
      <c r="B37" s="23"/>
      <c r="I37" s="4"/>
      <c r="J37" s="11"/>
    </row>
    <row r="38" spans="1:10" ht="30" customHeight="1" x14ac:dyDescent="0.2">
      <c r="A38" s="1"/>
      <c r="B38" s="23"/>
      <c r="I38" s="4"/>
      <c r="J38" s="11"/>
    </row>
  </sheetData>
  <sheetProtection algorithmName="SHA-512" hashValue="ml1sfRA8Mh3REdPGiR4wYsgc/dcu/OcgqOQ1FRgAb8xIXWpCYg/v1gbGUBMDB4NEb/B25A+2hA+kFLetfDeWEA==" saltValue="QohYvqnTPKDyEKFZ6VPP9A==" spinCount="100000" sheet="1" objects="1" scenarios="1"/>
  <protectedRanges>
    <protectedRange sqref="E16:E18" name="Rozstęp2"/>
    <protectedRange sqref="B8" name="Rozstęp1"/>
  </protectedRanges>
  <mergeCells count="1">
    <mergeCell ref="E1:H1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  <headerFooter>
    <oddHeader>&amp;C&amp;"-,Pogrubiony"&amp;12dot. postępowania SZP/243-084/2026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d4114e-1bef-4718-838e-9be3cc0e7df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812EB0939BE44B372FF1F45A9F73C" ma:contentTypeVersion="13" ma:contentTypeDescription="Create a new document." ma:contentTypeScope="" ma:versionID="0bde119fe183d173e32ee18cebee707f">
  <xsd:schema xmlns:xsd="http://www.w3.org/2001/XMLSchema" xmlns:xs="http://www.w3.org/2001/XMLSchema" xmlns:p="http://schemas.microsoft.com/office/2006/metadata/properties" xmlns:ns3="63d4114e-1bef-4718-838e-9be3cc0e7df4" targetNamespace="http://schemas.microsoft.com/office/2006/metadata/properties" ma:root="true" ma:fieldsID="fba200647fefd318aba8761b64ccea3f" ns3:_="">
    <xsd:import namespace="63d4114e-1bef-4718-838e-9be3cc0e7d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4114e-1bef-4718-838e-9be3cc0e7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5BDDD8-F7EF-47F8-8059-E52224B345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857A16-B4CC-4BB6-BD2C-7F6FAAACF09F}">
  <ds:schemaRefs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63d4114e-1bef-4718-838e-9be3cc0e7df4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EA22512-4CE2-4153-B945-B6CB89809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4114e-1bef-4718-838e-9be3cc0e7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Wentylacja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Chojnacki</dc:creator>
  <cp:lastModifiedBy>Katarzyna Dusza</cp:lastModifiedBy>
  <cp:lastPrinted>2026-03-31T08:08:47Z</cp:lastPrinted>
  <dcterms:created xsi:type="dcterms:W3CDTF">2026-03-12T11:00:09Z</dcterms:created>
  <dcterms:modified xsi:type="dcterms:W3CDTF">2026-04-08T10:30:18Z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0x010100F0D812EB0939BE44B372FF1F45A9F73C</vt:lpwstr>
  </property>
</Properties>
</file>